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2º Trimestre\"/>
    </mc:Choice>
  </mc:AlternateContent>
  <bookViews>
    <workbookView xWindow="0" yWindow="0" windowWidth="19440" windowHeight="7740" activeTab="3"/>
  </bookViews>
  <sheets>
    <sheet name="Comp. 2 Ind. 21461" sheetId="1" r:id="rId1"/>
    <sheet name="Comp. 2 Ind. 22104" sheetId="3" r:id="rId2"/>
    <sheet name="Comp. 2 Act. 1 Ind. 21464" sheetId="4" r:id="rId3"/>
    <sheet name="Comp. 2 Act. 2 Ind. 21466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B37" i="4" l="1"/>
  <c r="E35" i="3"/>
  <c r="B37" i="1"/>
  <c r="D39" i="5" l="1"/>
  <c r="C39" i="5"/>
  <c r="B39" i="5"/>
  <c r="D37" i="4"/>
  <c r="C37" i="4"/>
  <c r="E36" i="4"/>
  <c r="E37" i="4" s="1"/>
  <c r="E39" i="4" s="1"/>
  <c r="E39" i="5" l="1"/>
  <c r="E41" i="5" s="1"/>
  <c r="D37" i="3"/>
  <c r="C37" i="3"/>
  <c r="B37" i="3"/>
  <c r="E36" i="3"/>
  <c r="E37" i="3" s="1"/>
  <c r="E39" i="3" s="1"/>
  <c r="C37" i="1" l="1"/>
  <c r="D37" i="1"/>
  <c r="E37" i="1" l="1"/>
  <c r="E39" i="1" s="1"/>
</calcChain>
</file>

<file path=xl/sharedStrings.xml><?xml version="1.0" encoding="utf-8"?>
<sst xmlns="http://schemas.openxmlformats.org/spreadsheetml/2006/main" count="218" uniqueCount="68">
  <si>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</si>
  <si>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</si>
  <si>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</si>
  <si>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</si>
  <si>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</si>
  <si>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</si>
  <si>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</si>
  <si>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</si>
  <si>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</si>
  <si>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</si>
  <si>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</si>
  <si>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</si>
  <si>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</si>
  <si>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</si>
  <si>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</si>
  <si>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</si>
  <si>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</si>
  <si>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</si>
  <si>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</si>
  <si>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</si>
  <si>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</si>
  <si>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</si>
  <si>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</si>
  <si>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</si>
  <si>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</si>
  <si>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</si>
  <si>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</si>
  <si>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</si>
  <si>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</si>
  <si>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</si>
  <si>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</si>
  <si>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</si>
  <si>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Municipios</t>
  </si>
  <si>
    <t>Aplicación de la Formula</t>
  </si>
  <si>
    <t>MNC. LETICIA CRISTINA MENA MACOSSAY
DIRECTORA DE DESARROLLO COMUNITARIO Y ALIMENTACIÓN</t>
  </si>
  <si>
    <t>Promedio</t>
  </si>
  <si>
    <t>Dotación de despensa entregada</t>
  </si>
  <si>
    <t xml:space="preserve">Observaciones: </t>
  </si>
  <si>
    <t>despensas</t>
  </si>
  <si>
    <t>Despensas</t>
  </si>
  <si>
    <t>Actividad</t>
  </si>
  <si>
    <t>Porcentaje</t>
  </si>
  <si>
    <t>(B/C)*100</t>
  </si>
  <si>
    <t>Beneficiarios</t>
  </si>
  <si>
    <t>MNC. MARTHA LIZETTE GONZALEZ CARDENAS
JEFE DEL DEPARTAMENTO DE ALIMENTACIÓN Y NUTRICIÓN FAMILIAR</t>
  </si>
  <si>
    <t>Capacitaciones</t>
  </si>
  <si>
    <t>Total de capacitaciones realizadas</t>
  </si>
  <si>
    <t>Total de capacitaciones programadas</t>
  </si>
  <si>
    <t>LN. CARLOS ALBERTO ALVAREZ SALAZAR
JEFE DEL DEPARTAMENTO DE ORIENTACIÓN ALIMENTARIA</t>
  </si>
  <si>
    <t>Segundo Trimestre 2020</t>
  </si>
  <si>
    <t>06 de julio de 2020</t>
  </si>
  <si>
    <t>451. Atención integral en alimentación a personas sujetas de asistencia social.</t>
  </si>
  <si>
    <t>21461. Promedio de despensas entregadas por municipio de acuerdo a la estrategia de atención prioritaria</t>
  </si>
  <si>
    <t>SUM B/C</t>
  </si>
  <si>
    <t>Total de despensas entregadas en municipios considerados en la estretegia  de atención prioritaria</t>
  </si>
  <si>
    <t>Total de municipios considerados en la estrategia de atención prioritaria</t>
  </si>
  <si>
    <t>Abril</t>
  </si>
  <si>
    <t>Mayo</t>
  </si>
  <si>
    <t>Junio</t>
  </si>
  <si>
    <t>22104. Promedio de despensas entregadas por municipio de acuerdo al programa regular de asistencia integral en alimentación.</t>
  </si>
  <si>
    <t>Total de despensas entregads en municipios considerados en el programa regular de asistencia integral en alimentación</t>
  </si>
  <si>
    <t xml:space="preserve">Total de municipios considerados en el programa regular  de asistencia integral en alimentación. </t>
  </si>
  <si>
    <t>Integración del padrón de beneficiarios del programa de asistencia integral en alimentación</t>
  </si>
  <si>
    <t>Numero de beneficiarios registrados en el padron del programa de asistencia integral en alimentación</t>
  </si>
  <si>
    <t>21464. Porcentaje de población programada a atender captada por el programa de asistencia integral en alimentación</t>
  </si>
  <si>
    <t>Total de población programada a atender con el programa de asistencia integral en alimentación</t>
  </si>
  <si>
    <t>Impartición de capacitaciones en materia de orientación alimentariaen el programa de asistencia integral en alimentación</t>
  </si>
  <si>
    <t>21466. Porcentaje de capacitaciones realizadas en el programa de asistencia integral en alimentación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</si>
</sst>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#,##0_ ;\-#,##0\ "/>
    <numFmt numFmtId="166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/>
    <xf numFmtId="0" fontId="0" fillId="0" borderId="0" xfId="0" applyFill="1"/>
    <xf numFmtId="0" fontId="3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9" fillId="3" borderId="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10" fontId="1" fillId="0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view="pageBreakPreview" topLeftCell="A40" zoomScale="60" zoomScaleNormal="91" workbookViewId="0">
      <selection activeCell="H37" sqref="H37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5" t="s">
        <v>0</v>
      </c>
      <c r="B6" s="25"/>
      <c r="C6" s="26" t="s">
        <v>49</v>
      </c>
      <c r="D6" s="1"/>
      <c r="E6" s="27" t="s">
        <v>28</v>
      </c>
      <c r="F6" s="28" t="s">
        <v>50</v>
      </c>
    </row>
    <row r="7" spans="1:6" ht="15" customHeight="1" x14ac:dyDescent="0.25">
      <c r="A7" s="25"/>
      <c r="B7" s="25"/>
      <c r="C7" s="26"/>
      <c r="D7" s="1"/>
      <c r="E7" s="27"/>
      <c r="F7" s="29"/>
    </row>
    <row r="8" spans="1:6" ht="15" customHeight="1" x14ac:dyDescent="0.25">
      <c r="A8" s="30" t="s">
        <v>23</v>
      </c>
      <c r="B8" s="30"/>
      <c r="C8" s="36" t="s">
        <v>51</v>
      </c>
      <c r="D8" s="37"/>
      <c r="E8" s="37"/>
      <c r="F8" s="37"/>
    </row>
    <row r="9" spans="1:6" ht="15" customHeight="1" x14ac:dyDescent="0.25">
      <c r="A9" s="30"/>
      <c r="B9" s="30"/>
      <c r="C9" s="37"/>
      <c r="D9" s="37"/>
      <c r="E9" s="37"/>
      <c r="F9" s="37"/>
    </row>
    <row r="10" spans="1:6" ht="20.100000000000001" customHeight="1" x14ac:dyDescent="0.25">
      <c r="A10" s="30" t="s">
        <v>24</v>
      </c>
      <c r="B10" s="30"/>
      <c r="C10" s="31" t="s">
        <v>25</v>
      </c>
      <c r="D10" s="31"/>
      <c r="E10" s="31"/>
      <c r="F10" s="31"/>
    </row>
    <row r="11" spans="1:6" ht="20.100000000000001" customHeight="1" x14ac:dyDescent="0.25">
      <c r="A11" s="30" t="s">
        <v>26</v>
      </c>
      <c r="B11" s="30"/>
      <c r="C11" s="40" t="s">
        <v>36</v>
      </c>
      <c r="D11" s="40"/>
      <c r="E11" s="40"/>
      <c r="F11" s="40"/>
    </row>
    <row r="12" spans="1:6" ht="30" customHeight="1" x14ac:dyDescent="0.25">
      <c r="A12" s="30" t="s">
        <v>1</v>
      </c>
      <c r="B12" s="30"/>
      <c r="C12" s="41" t="s">
        <v>52</v>
      </c>
      <c r="D12" s="41"/>
      <c r="E12" s="41"/>
      <c r="F12" s="41"/>
    </row>
    <row r="13" spans="1:6" ht="20.100000000000001" customHeight="1" x14ac:dyDescent="0.25">
      <c r="A13" s="73" t="s">
        <v>27</v>
      </c>
      <c r="B13" s="74"/>
      <c r="C13" s="75" t="s">
        <v>35</v>
      </c>
      <c r="D13" s="75"/>
      <c r="E13" s="75"/>
      <c r="F13" s="76"/>
    </row>
    <row r="14" spans="1:6" ht="20.100000000000001" customHeight="1" x14ac:dyDescent="0.25">
      <c r="A14" s="73" t="s">
        <v>29</v>
      </c>
      <c r="B14" s="74"/>
      <c r="C14" s="75" t="s">
        <v>7</v>
      </c>
      <c r="D14" s="75"/>
      <c r="E14" s="75"/>
      <c r="F14" s="76"/>
    </row>
    <row r="15" spans="1:6" ht="12" customHeight="1" x14ac:dyDescent="0.25">
      <c r="A15" s="77" t="s">
        <v>2</v>
      </c>
      <c r="B15" s="78"/>
      <c r="C15" s="78"/>
      <c r="D15" s="79"/>
      <c r="E15" s="33" t="s">
        <v>3</v>
      </c>
      <c r="F15" s="38" t="s">
        <v>4</v>
      </c>
    </row>
    <row r="16" spans="1:6" ht="12" customHeight="1" x14ac:dyDescent="0.25">
      <c r="A16" s="80"/>
      <c r="B16" s="81"/>
      <c r="C16" s="81"/>
      <c r="D16" s="82"/>
      <c r="E16" s="33"/>
      <c r="F16" s="39"/>
    </row>
    <row r="17" spans="1:7" ht="24.95" customHeight="1" x14ac:dyDescent="0.25">
      <c r="A17" s="70" t="s">
        <v>53</v>
      </c>
      <c r="B17" s="71"/>
      <c r="C17" s="71"/>
      <c r="D17" s="72"/>
      <c r="E17" s="24">
        <v>8982.27</v>
      </c>
      <c r="F17" s="24">
        <v>10382.73</v>
      </c>
      <c r="G17" s="17"/>
    </row>
    <row r="18" spans="1:7" ht="15" customHeight="1" x14ac:dyDescent="0.25">
      <c r="A18" s="2"/>
      <c r="B18" s="2"/>
      <c r="C18" s="2"/>
      <c r="D18" s="2"/>
      <c r="E18" s="3"/>
      <c r="F18" s="4"/>
    </row>
    <row r="19" spans="1:7" ht="9.9499999999999993" customHeight="1" x14ac:dyDescent="0.25">
      <c r="A19" s="47" t="s">
        <v>5</v>
      </c>
      <c r="B19" s="47"/>
      <c r="C19" s="32" t="s">
        <v>30</v>
      </c>
      <c r="D19" s="33"/>
      <c r="E19" s="33" t="s">
        <v>6</v>
      </c>
      <c r="F19" s="33"/>
    </row>
    <row r="20" spans="1:7" ht="9.75" customHeight="1" x14ac:dyDescent="0.25">
      <c r="A20" s="47"/>
      <c r="B20" s="47"/>
      <c r="C20" s="32"/>
      <c r="D20" s="33"/>
      <c r="E20" s="33"/>
      <c r="F20" s="33"/>
    </row>
    <row r="21" spans="1:7" ht="49.5" customHeight="1" x14ac:dyDescent="0.25">
      <c r="A21" s="47"/>
      <c r="B21" s="47"/>
      <c r="C21" s="34">
        <v>98805</v>
      </c>
      <c r="D21" s="35"/>
      <c r="E21" s="57" t="s">
        <v>38</v>
      </c>
      <c r="F21" s="57"/>
    </row>
    <row r="22" spans="1:7" ht="20.100000000000001" customHeight="1" x14ac:dyDescent="0.25">
      <c r="A22" s="47"/>
      <c r="B22" s="47"/>
      <c r="C22" s="2"/>
      <c r="D22" s="2"/>
      <c r="E22" s="3"/>
      <c r="F22" s="4"/>
    </row>
    <row r="23" spans="1:7" ht="9.9499999999999993" customHeight="1" x14ac:dyDescent="0.25">
      <c r="A23" s="47"/>
      <c r="B23" s="47"/>
      <c r="C23" s="32" t="s">
        <v>31</v>
      </c>
      <c r="D23" s="33"/>
      <c r="E23" s="33" t="s">
        <v>6</v>
      </c>
      <c r="F23" s="33"/>
    </row>
    <row r="24" spans="1:7" ht="9.9499999999999993" customHeight="1" x14ac:dyDescent="0.25">
      <c r="A24" s="47"/>
      <c r="B24" s="47"/>
      <c r="C24" s="32"/>
      <c r="D24" s="33"/>
      <c r="E24" s="33"/>
      <c r="F24" s="33"/>
    </row>
    <row r="25" spans="1:7" ht="60" customHeight="1" x14ac:dyDescent="0.25">
      <c r="A25" s="47"/>
      <c r="B25" s="47"/>
      <c r="C25" s="34">
        <v>114210</v>
      </c>
      <c r="D25" s="35"/>
      <c r="E25" s="57" t="s">
        <v>38</v>
      </c>
      <c r="F25" s="57"/>
    </row>
    <row r="26" spans="1:7" x14ac:dyDescent="0.25">
      <c r="A26" s="5"/>
      <c r="B26" s="5"/>
      <c r="C26" s="2"/>
      <c r="D26" s="2"/>
      <c r="E26" s="2"/>
      <c r="F26" s="2"/>
    </row>
    <row r="27" spans="1:7" x14ac:dyDescent="0.25">
      <c r="A27" s="49" t="s">
        <v>8</v>
      </c>
      <c r="B27" s="49"/>
      <c r="C27" s="49"/>
      <c r="D27" s="49"/>
      <c r="E27" s="49"/>
      <c r="F27" s="49"/>
    </row>
    <row r="28" spans="1:7" ht="26.25" customHeight="1" x14ac:dyDescent="0.25">
      <c r="A28" s="16" t="s">
        <v>9</v>
      </c>
      <c r="B28" s="50" t="s">
        <v>54</v>
      </c>
      <c r="C28" s="50"/>
      <c r="D28" s="50"/>
      <c r="E28" s="50"/>
      <c r="F28" s="50"/>
    </row>
    <row r="29" spans="1:7" ht="26.25" customHeight="1" x14ac:dyDescent="0.25">
      <c r="A29" s="16" t="s">
        <v>10</v>
      </c>
      <c r="B29" s="50" t="s">
        <v>55</v>
      </c>
      <c r="C29" s="50"/>
      <c r="D29" s="50"/>
      <c r="E29" s="50"/>
      <c r="F29" s="50"/>
    </row>
    <row r="30" spans="1:7" x14ac:dyDescent="0.25">
      <c r="A30" s="1"/>
      <c r="B30" s="1"/>
      <c r="C30" s="1"/>
      <c r="D30" s="1"/>
      <c r="E30" s="1"/>
      <c r="F30" s="1"/>
    </row>
    <row r="31" spans="1:7" ht="15.75" customHeight="1" x14ac:dyDescent="0.25">
      <c r="A31" s="49" t="s">
        <v>11</v>
      </c>
      <c r="B31" s="49"/>
      <c r="C31" s="49"/>
      <c r="D31" s="49"/>
      <c r="E31" s="49"/>
      <c r="F31" s="49"/>
    </row>
    <row r="32" spans="1:7" ht="15.75" customHeight="1" x14ac:dyDescent="0.25">
      <c r="A32" s="46"/>
      <c r="B32" s="46"/>
      <c r="C32" s="46"/>
      <c r="D32" s="46"/>
      <c r="E32" s="46"/>
      <c r="F32" s="46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38" t="s">
        <v>14</v>
      </c>
    </row>
    <row r="34" spans="1:6" x14ac:dyDescent="0.25">
      <c r="A34" s="47"/>
      <c r="B34" s="14" t="s">
        <v>56</v>
      </c>
      <c r="C34" s="14" t="s">
        <v>57</v>
      </c>
      <c r="D34" s="14" t="s">
        <v>58</v>
      </c>
      <c r="E34" s="15" t="s">
        <v>15</v>
      </c>
      <c r="F34" s="48"/>
    </row>
    <row r="35" spans="1:6" ht="24.95" customHeight="1" x14ac:dyDescent="0.25">
      <c r="A35" s="8" t="s">
        <v>16</v>
      </c>
      <c r="B35" s="6">
        <v>9616</v>
      </c>
      <c r="C35" s="6">
        <v>9748</v>
      </c>
      <c r="D35" s="6">
        <v>157200</v>
      </c>
      <c r="E35" s="10">
        <f>SUM(B35:D35)</f>
        <v>176564</v>
      </c>
      <c r="F35" s="11" t="s">
        <v>39</v>
      </c>
    </row>
    <row r="36" spans="1:6" ht="24.95" customHeight="1" x14ac:dyDescent="0.25">
      <c r="A36" s="8" t="s">
        <v>17</v>
      </c>
      <c r="B36" s="6">
        <v>11</v>
      </c>
      <c r="C36" s="6">
        <v>11</v>
      </c>
      <c r="D36" s="6">
        <v>11</v>
      </c>
      <c r="E36" s="10">
        <v>11</v>
      </c>
      <c r="F36" s="11" t="s">
        <v>32</v>
      </c>
    </row>
    <row r="37" spans="1:6" ht="24.95" customHeight="1" x14ac:dyDescent="0.25">
      <c r="A37" s="12" t="s">
        <v>33</v>
      </c>
      <c r="B37" s="13">
        <f>+B35/B36</f>
        <v>874.18181818181813</v>
      </c>
      <c r="C37" s="13">
        <f t="shared" ref="C37:E37" si="0">+C35/C36</f>
        <v>886.18181818181813</v>
      </c>
      <c r="D37" s="13">
        <f t="shared" si="0"/>
        <v>14290.90909090909</v>
      </c>
      <c r="E37" s="13">
        <f t="shared" si="0"/>
        <v>16051.272727272728</v>
      </c>
      <c r="F37" s="11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3" t="s">
        <v>18</v>
      </c>
      <c r="D39" s="54"/>
      <c r="E39" s="51">
        <f>E37:E37</f>
        <v>16051.272727272728</v>
      </c>
      <c r="F39" s="1"/>
    </row>
    <row r="40" spans="1:6" x14ac:dyDescent="0.25">
      <c r="A40" s="1"/>
      <c r="B40" s="1"/>
      <c r="C40" s="55"/>
      <c r="D40" s="56"/>
      <c r="E40" s="52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3" t="s">
        <v>19</v>
      </c>
      <c r="B42" s="43"/>
      <c r="C42" s="43"/>
      <c r="D42" s="43" t="s">
        <v>20</v>
      </c>
      <c r="E42" s="43"/>
      <c r="F42" s="43"/>
    </row>
    <row r="43" spans="1:6" ht="16.5" customHeight="1" x14ac:dyDescent="0.25">
      <c r="A43" s="43"/>
      <c r="B43" s="43"/>
      <c r="C43" s="43"/>
      <c r="D43" s="43"/>
      <c r="E43" s="43"/>
      <c r="F43" s="43"/>
    </row>
    <row r="44" spans="1:6" ht="28.5" customHeight="1" x14ac:dyDescent="0.25">
      <c r="A44" s="44" t="s">
        <v>34</v>
      </c>
      <c r="B44" s="44"/>
      <c r="C44" s="44"/>
      <c r="D44" s="45" t="s">
        <v>34</v>
      </c>
      <c r="E44" s="45"/>
      <c r="F44" s="45"/>
    </row>
    <row r="45" spans="1:6" ht="8.25" customHeight="1" x14ac:dyDescent="0.25">
      <c r="A45" s="44"/>
      <c r="B45" s="44"/>
      <c r="C45" s="44"/>
      <c r="D45" s="45"/>
      <c r="E45" s="45"/>
      <c r="F45" s="45"/>
    </row>
    <row r="46" spans="1:6" ht="28.5" customHeight="1" x14ac:dyDescent="0.25">
      <c r="A46" s="44"/>
      <c r="B46" s="44"/>
      <c r="C46" s="44"/>
      <c r="D46" s="45"/>
      <c r="E46" s="45"/>
      <c r="F46" s="45"/>
    </row>
    <row r="47" spans="1:6" x14ac:dyDescent="0.25">
      <c r="A47" s="83"/>
      <c r="B47" s="83"/>
      <c r="C47" s="83"/>
      <c r="D47" s="83"/>
      <c r="E47" s="83"/>
      <c r="F47" s="83"/>
    </row>
    <row r="48" spans="1:6" x14ac:dyDescent="0.25">
      <c r="A48" s="58" t="s">
        <v>37</v>
      </c>
      <c r="B48" s="59"/>
      <c r="C48" s="59"/>
      <c r="D48" s="59"/>
      <c r="E48" s="59"/>
      <c r="F48" s="60"/>
    </row>
    <row r="49" spans="1:6" x14ac:dyDescent="0.25">
      <c r="A49" s="61"/>
      <c r="B49" s="62"/>
      <c r="C49" s="62"/>
      <c r="D49" s="62"/>
      <c r="E49" s="62"/>
      <c r="F49" s="63"/>
    </row>
    <row r="50" spans="1:6" ht="2.25" customHeight="1" x14ac:dyDescent="0.25">
      <c r="A50" s="61"/>
      <c r="B50" s="62"/>
      <c r="C50" s="62"/>
      <c r="D50" s="62"/>
      <c r="E50" s="62"/>
      <c r="F50" s="63"/>
    </row>
    <row r="51" spans="1:6" x14ac:dyDescent="0.25">
      <c r="A51" s="64"/>
      <c r="B51" s="65"/>
      <c r="C51" s="65"/>
      <c r="D51" s="65"/>
      <c r="E51" s="65"/>
      <c r="F51" s="66"/>
    </row>
    <row r="53" spans="1:6" x14ac:dyDescent="0.25">
      <c r="A53" s="67" t="s">
        <v>21</v>
      </c>
      <c r="B53" s="67"/>
      <c r="C53" s="69"/>
      <c r="D53" s="69"/>
      <c r="E53" s="69"/>
      <c r="F53" s="69"/>
    </row>
    <row r="54" spans="1:6" ht="5.25" customHeight="1" x14ac:dyDescent="0.25">
      <c r="A54" s="68"/>
      <c r="B54" s="68"/>
      <c r="C54" s="69"/>
      <c r="D54" s="69"/>
      <c r="E54" s="69"/>
      <c r="F54" s="69"/>
    </row>
    <row r="55" spans="1:6" x14ac:dyDescent="0.25">
      <c r="A55" s="68"/>
      <c r="B55" s="68"/>
      <c r="C55" s="69"/>
      <c r="D55" s="69"/>
      <c r="E55" s="69"/>
      <c r="F55" s="69"/>
    </row>
    <row r="56" spans="1:6" ht="2.25" customHeight="1" x14ac:dyDescent="0.25">
      <c r="A56" s="68"/>
      <c r="B56" s="68"/>
      <c r="C56" s="69"/>
      <c r="D56" s="69"/>
      <c r="E56" s="69"/>
      <c r="F56" s="69"/>
    </row>
    <row r="57" spans="1:6" hidden="1" x14ac:dyDescent="0.25">
      <c r="A57" s="68"/>
      <c r="B57" s="68"/>
      <c r="C57" s="69"/>
      <c r="D57" s="69"/>
      <c r="E57" s="69"/>
      <c r="F57" s="69"/>
    </row>
    <row r="58" spans="1:6" hidden="1" x14ac:dyDescent="0.25">
      <c r="A58" s="68"/>
      <c r="B58" s="68"/>
      <c r="C58" s="69"/>
      <c r="D58" s="69"/>
      <c r="E58" s="69"/>
      <c r="F58" s="69"/>
    </row>
  </sheetData>
  <mergeCells count="49"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6:B7"/>
    <mergeCell ref="C6:C7"/>
    <mergeCell ref="E6:E7"/>
    <mergeCell ref="F6:F7"/>
    <mergeCell ref="A10:B10"/>
    <mergeCell ref="C10:F10"/>
  </mergeCells>
  <pageMargins left="0.23622047244094491" right="0.23622047244094491" top="0.15748031496062992" bottom="0.15748031496062992" header="0.15748031496062992" footer="0.15748031496062992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view="pageBreakPreview" topLeftCell="A33" zoomScale="60" zoomScaleNormal="100" workbookViewId="0">
      <selection activeCell="L34" sqref="L34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5" t="s">
        <v>0</v>
      </c>
      <c r="B6" s="25"/>
      <c r="C6" s="26" t="s">
        <v>49</v>
      </c>
      <c r="D6" s="1"/>
      <c r="E6" s="27" t="s">
        <v>28</v>
      </c>
      <c r="F6" s="28" t="s">
        <v>50</v>
      </c>
    </row>
    <row r="7" spans="1:6" ht="15" customHeight="1" x14ac:dyDescent="0.25">
      <c r="A7" s="25"/>
      <c r="B7" s="25"/>
      <c r="C7" s="26"/>
      <c r="D7" s="1"/>
      <c r="E7" s="27"/>
      <c r="F7" s="29"/>
    </row>
    <row r="8" spans="1:6" ht="15" customHeight="1" x14ac:dyDescent="0.25">
      <c r="A8" s="30" t="s">
        <v>23</v>
      </c>
      <c r="B8" s="30"/>
      <c r="C8" s="36" t="s">
        <v>51</v>
      </c>
      <c r="D8" s="37"/>
      <c r="E8" s="37"/>
      <c r="F8" s="37"/>
    </row>
    <row r="9" spans="1:6" ht="15" customHeight="1" x14ac:dyDescent="0.25">
      <c r="A9" s="30"/>
      <c r="B9" s="30"/>
      <c r="C9" s="37"/>
      <c r="D9" s="37"/>
      <c r="E9" s="37"/>
      <c r="F9" s="37"/>
    </row>
    <row r="10" spans="1:6" ht="20.100000000000001" customHeight="1" x14ac:dyDescent="0.25">
      <c r="A10" s="30" t="s">
        <v>24</v>
      </c>
      <c r="B10" s="30"/>
      <c r="C10" s="31" t="s">
        <v>25</v>
      </c>
      <c r="D10" s="31"/>
      <c r="E10" s="31"/>
      <c r="F10" s="31"/>
    </row>
    <row r="11" spans="1:6" ht="20.100000000000001" customHeight="1" x14ac:dyDescent="0.25">
      <c r="A11" s="30" t="s">
        <v>26</v>
      </c>
      <c r="B11" s="30"/>
      <c r="C11" s="40" t="s">
        <v>36</v>
      </c>
      <c r="D11" s="40"/>
      <c r="E11" s="40"/>
      <c r="F11" s="40"/>
    </row>
    <row r="12" spans="1:6" ht="30" customHeight="1" x14ac:dyDescent="0.25">
      <c r="A12" s="30" t="s">
        <v>1</v>
      </c>
      <c r="B12" s="30"/>
      <c r="C12" s="41" t="s">
        <v>59</v>
      </c>
      <c r="D12" s="41"/>
      <c r="E12" s="41"/>
      <c r="F12" s="41"/>
    </row>
    <row r="13" spans="1:6" ht="20.100000000000001" customHeight="1" x14ac:dyDescent="0.25">
      <c r="A13" s="73" t="s">
        <v>27</v>
      </c>
      <c r="B13" s="74"/>
      <c r="C13" s="75" t="s">
        <v>35</v>
      </c>
      <c r="D13" s="75"/>
      <c r="E13" s="75"/>
      <c r="F13" s="76"/>
    </row>
    <row r="14" spans="1:6" ht="20.100000000000001" customHeight="1" x14ac:dyDescent="0.25">
      <c r="A14" s="73" t="s">
        <v>29</v>
      </c>
      <c r="B14" s="74"/>
      <c r="C14" s="75" t="s">
        <v>7</v>
      </c>
      <c r="D14" s="75"/>
      <c r="E14" s="75"/>
      <c r="F14" s="76"/>
    </row>
    <row r="15" spans="1:6" ht="12" customHeight="1" x14ac:dyDescent="0.25">
      <c r="A15" s="77" t="s">
        <v>2</v>
      </c>
      <c r="B15" s="78"/>
      <c r="C15" s="78"/>
      <c r="D15" s="79"/>
      <c r="E15" s="33" t="s">
        <v>3</v>
      </c>
      <c r="F15" s="38" t="s">
        <v>4</v>
      </c>
    </row>
    <row r="16" spans="1:6" ht="12" customHeight="1" x14ac:dyDescent="0.25">
      <c r="A16" s="80"/>
      <c r="B16" s="81"/>
      <c r="C16" s="81"/>
      <c r="D16" s="82"/>
      <c r="E16" s="33"/>
      <c r="F16" s="39"/>
    </row>
    <row r="17" spans="1:7" ht="24.95" customHeight="1" x14ac:dyDescent="0.25">
      <c r="A17" s="70" t="s">
        <v>53</v>
      </c>
      <c r="B17" s="71"/>
      <c r="C17" s="71"/>
      <c r="D17" s="72"/>
      <c r="E17" s="24">
        <v>1901.44</v>
      </c>
      <c r="F17" s="24">
        <v>2240.7399999999998</v>
      </c>
      <c r="G17" s="17"/>
    </row>
    <row r="18" spans="1:7" ht="15" customHeight="1" x14ac:dyDescent="0.25">
      <c r="A18" s="2"/>
      <c r="B18" s="2"/>
      <c r="C18" s="2"/>
      <c r="D18" s="2"/>
      <c r="E18" s="3"/>
      <c r="F18" s="4"/>
    </row>
    <row r="19" spans="1:7" ht="9.9499999999999993" customHeight="1" x14ac:dyDescent="0.25">
      <c r="A19" s="47" t="s">
        <v>5</v>
      </c>
      <c r="B19" s="47"/>
      <c r="C19" s="32" t="s">
        <v>30</v>
      </c>
      <c r="D19" s="33"/>
      <c r="E19" s="33" t="s">
        <v>6</v>
      </c>
      <c r="F19" s="33"/>
    </row>
    <row r="20" spans="1:7" ht="9.75" customHeight="1" x14ac:dyDescent="0.25">
      <c r="A20" s="47"/>
      <c r="B20" s="47"/>
      <c r="C20" s="32"/>
      <c r="D20" s="33"/>
      <c r="E20" s="33"/>
      <c r="F20" s="33"/>
    </row>
    <row r="21" spans="1:7" ht="49.5" customHeight="1" x14ac:dyDescent="0.25">
      <c r="A21" s="47"/>
      <c r="B21" s="47"/>
      <c r="C21" s="34">
        <v>180637</v>
      </c>
      <c r="D21" s="35"/>
      <c r="E21" s="57" t="s">
        <v>38</v>
      </c>
      <c r="F21" s="57"/>
    </row>
    <row r="22" spans="1:7" ht="20.100000000000001" customHeight="1" x14ac:dyDescent="0.25">
      <c r="A22" s="47"/>
      <c r="B22" s="47"/>
      <c r="C22" s="2"/>
      <c r="D22" s="2"/>
      <c r="E22" s="3"/>
      <c r="F22" s="4"/>
    </row>
    <row r="23" spans="1:7" ht="9.9499999999999993" customHeight="1" x14ac:dyDescent="0.25">
      <c r="A23" s="47"/>
      <c r="B23" s="47"/>
      <c r="C23" s="32" t="s">
        <v>31</v>
      </c>
      <c r="D23" s="33"/>
      <c r="E23" s="33" t="s">
        <v>6</v>
      </c>
      <c r="F23" s="33"/>
    </row>
    <row r="24" spans="1:7" ht="9.9499999999999993" customHeight="1" x14ac:dyDescent="0.25">
      <c r="A24" s="47"/>
      <c r="B24" s="47"/>
      <c r="C24" s="32"/>
      <c r="D24" s="33"/>
      <c r="E24" s="33"/>
      <c r="F24" s="33"/>
    </row>
    <row r="25" spans="1:7" ht="60" customHeight="1" x14ac:dyDescent="0.25">
      <c r="A25" s="47"/>
      <c r="B25" s="47"/>
      <c r="C25" s="34">
        <v>212870</v>
      </c>
      <c r="D25" s="35"/>
      <c r="E25" s="57" t="s">
        <v>38</v>
      </c>
      <c r="F25" s="57"/>
    </row>
    <row r="26" spans="1:7" x14ac:dyDescent="0.25">
      <c r="A26" s="5"/>
      <c r="B26" s="5"/>
      <c r="C26" s="2"/>
      <c r="D26" s="2"/>
      <c r="E26" s="2"/>
      <c r="F26" s="2"/>
    </row>
    <row r="27" spans="1:7" x14ac:dyDescent="0.25">
      <c r="A27" s="49" t="s">
        <v>8</v>
      </c>
      <c r="B27" s="49"/>
      <c r="C27" s="49"/>
      <c r="D27" s="49"/>
      <c r="E27" s="49"/>
      <c r="F27" s="49"/>
    </row>
    <row r="28" spans="1:7" ht="37.5" customHeight="1" x14ac:dyDescent="0.25">
      <c r="A28" s="16" t="s">
        <v>9</v>
      </c>
      <c r="B28" s="50" t="s">
        <v>60</v>
      </c>
      <c r="C28" s="50"/>
      <c r="D28" s="50"/>
      <c r="E28" s="50"/>
      <c r="F28" s="50"/>
    </row>
    <row r="29" spans="1:7" ht="37.5" customHeight="1" x14ac:dyDescent="0.25">
      <c r="A29" s="16" t="s">
        <v>10</v>
      </c>
      <c r="B29" s="50" t="s">
        <v>61</v>
      </c>
      <c r="C29" s="50"/>
      <c r="D29" s="50"/>
      <c r="E29" s="50"/>
      <c r="F29" s="50"/>
    </row>
    <row r="30" spans="1:7" x14ac:dyDescent="0.25">
      <c r="A30" s="1"/>
      <c r="B30" s="1"/>
      <c r="C30" s="1"/>
      <c r="D30" s="1"/>
      <c r="E30" s="1"/>
      <c r="F30" s="1"/>
    </row>
    <row r="31" spans="1:7" ht="15.75" customHeight="1" x14ac:dyDescent="0.25">
      <c r="A31" s="49" t="s">
        <v>11</v>
      </c>
      <c r="B31" s="49"/>
      <c r="C31" s="49"/>
      <c r="D31" s="49"/>
      <c r="E31" s="49"/>
      <c r="F31" s="49"/>
    </row>
    <row r="32" spans="1:7" ht="15.75" customHeight="1" x14ac:dyDescent="0.25">
      <c r="A32" s="46"/>
      <c r="B32" s="46"/>
      <c r="C32" s="46"/>
      <c r="D32" s="46"/>
      <c r="E32" s="46"/>
      <c r="F32" s="46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38" t="s">
        <v>14</v>
      </c>
    </row>
    <row r="34" spans="1:6" x14ac:dyDescent="0.25">
      <c r="A34" s="47"/>
      <c r="B34" s="20" t="s">
        <v>56</v>
      </c>
      <c r="C34" s="20" t="s">
        <v>57</v>
      </c>
      <c r="D34" s="20" t="s">
        <v>58</v>
      </c>
      <c r="E34" s="19" t="s">
        <v>15</v>
      </c>
      <c r="F34" s="48"/>
    </row>
    <row r="35" spans="1:6" ht="24.95" customHeight="1" x14ac:dyDescent="0.25">
      <c r="A35" s="8" t="s">
        <v>16</v>
      </c>
      <c r="B35" s="6">
        <v>19326</v>
      </c>
      <c r="C35" s="6">
        <v>19263</v>
      </c>
      <c r="D35" s="6">
        <v>21712</v>
      </c>
      <c r="E35" s="10">
        <f>SUM(B35:D35)</f>
        <v>60301</v>
      </c>
      <c r="F35" s="11" t="s">
        <v>39</v>
      </c>
    </row>
    <row r="36" spans="1:6" ht="24.95" customHeight="1" x14ac:dyDescent="0.25">
      <c r="A36" s="8" t="s">
        <v>17</v>
      </c>
      <c r="B36" s="6">
        <v>95</v>
      </c>
      <c r="C36" s="6">
        <v>95</v>
      </c>
      <c r="D36" s="6">
        <v>95</v>
      </c>
      <c r="E36" s="10">
        <f>+AVERAGE(B36:D36)</f>
        <v>95</v>
      </c>
      <c r="F36" s="11" t="s">
        <v>32</v>
      </c>
    </row>
    <row r="37" spans="1:6" ht="24.95" customHeight="1" x14ac:dyDescent="0.25">
      <c r="A37" s="12" t="s">
        <v>33</v>
      </c>
      <c r="B37" s="13">
        <f>+B35/B36</f>
        <v>203.43157894736842</v>
      </c>
      <c r="C37" s="13">
        <f t="shared" ref="C37:D37" si="0">+C35/C36</f>
        <v>202.76842105263157</v>
      </c>
      <c r="D37" s="13">
        <f t="shared" si="0"/>
        <v>228.54736842105262</v>
      </c>
      <c r="E37" s="13">
        <f>+E35/E36</f>
        <v>634.74736842105267</v>
      </c>
      <c r="F37" s="11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3" t="s">
        <v>18</v>
      </c>
      <c r="D39" s="54"/>
      <c r="E39" s="84">
        <f>E37</f>
        <v>634.74736842105267</v>
      </c>
      <c r="F39" s="1"/>
    </row>
    <row r="40" spans="1:6" x14ac:dyDescent="0.25">
      <c r="A40" s="1"/>
      <c r="B40" s="1"/>
      <c r="C40" s="55"/>
      <c r="D40" s="56"/>
      <c r="E40" s="85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3" t="s">
        <v>19</v>
      </c>
      <c r="B42" s="43"/>
      <c r="C42" s="43"/>
      <c r="D42" s="43" t="s">
        <v>20</v>
      </c>
      <c r="E42" s="43"/>
      <c r="F42" s="43"/>
    </row>
    <row r="43" spans="1:6" ht="16.5" customHeight="1" x14ac:dyDescent="0.25">
      <c r="A43" s="43"/>
      <c r="B43" s="43"/>
      <c r="C43" s="43"/>
      <c r="D43" s="43"/>
      <c r="E43" s="43"/>
      <c r="F43" s="43"/>
    </row>
    <row r="44" spans="1:6" ht="28.5" customHeight="1" x14ac:dyDescent="0.25">
      <c r="A44" s="44" t="s">
        <v>34</v>
      </c>
      <c r="B44" s="44"/>
      <c r="C44" s="44"/>
      <c r="D44" s="45" t="s">
        <v>34</v>
      </c>
      <c r="E44" s="45"/>
      <c r="F44" s="45"/>
    </row>
    <row r="45" spans="1:6" ht="8.25" customHeight="1" x14ac:dyDescent="0.25">
      <c r="A45" s="44"/>
      <c r="B45" s="44"/>
      <c r="C45" s="44"/>
      <c r="D45" s="45"/>
      <c r="E45" s="45"/>
      <c r="F45" s="45"/>
    </row>
    <row r="46" spans="1:6" ht="28.5" customHeight="1" x14ac:dyDescent="0.25">
      <c r="A46" s="44"/>
      <c r="B46" s="44"/>
      <c r="C46" s="44"/>
      <c r="D46" s="45"/>
      <c r="E46" s="45"/>
      <c r="F46" s="45"/>
    </row>
    <row r="47" spans="1:6" x14ac:dyDescent="0.25">
      <c r="A47" s="83"/>
      <c r="B47" s="83"/>
      <c r="C47" s="83"/>
      <c r="D47" s="83"/>
      <c r="E47" s="83"/>
      <c r="F47" s="83"/>
    </row>
    <row r="48" spans="1:6" x14ac:dyDescent="0.25">
      <c r="A48" s="58" t="s">
        <v>37</v>
      </c>
      <c r="B48" s="59"/>
      <c r="C48" s="59"/>
      <c r="D48" s="59"/>
      <c r="E48" s="59"/>
      <c r="F48" s="60"/>
    </row>
    <row r="49" spans="1:6" x14ac:dyDescent="0.25">
      <c r="A49" s="61"/>
      <c r="B49" s="62"/>
      <c r="C49" s="62"/>
      <c r="D49" s="62"/>
      <c r="E49" s="62"/>
      <c r="F49" s="63"/>
    </row>
    <row r="50" spans="1:6" ht="2.25" customHeight="1" x14ac:dyDescent="0.25">
      <c r="A50" s="61"/>
      <c r="B50" s="62"/>
      <c r="C50" s="62"/>
      <c r="D50" s="62"/>
      <c r="E50" s="62"/>
      <c r="F50" s="63"/>
    </row>
    <row r="51" spans="1:6" x14ac:dyDescent="0.25">
      <c r="A51" s="64"/>
      <c r="B51" s="65"/>
      <c r="C51" s="65"/>
      <c r="D51" s="65"/>
      <c r="E51" s="65"/>
      <c r="F51" s="66"/>
    </row>
    <row r="53" spans="1:6" x14ac:dyDescent="0.25">
      <c r="A53" s="67" t="s">
        <v>21</v>
      </c>
      <c r="B53" s="67"/>
      <c r="C53" s="69"/>
      <c r="D53" s="69"/>
      <c r="E53" s="69"/>
      <c r="F53" s="69"/>
    </row>
    <row r="54" spans="1:6" ht="5.25" customHeight="1" x14ac:dyDescent="0.25">
      <c r="A54" s="68"/>
      <c r="B54" s="68"/>
      <c r="C54" s="69"/>
      <c r="D54" s="69"/>
      <c r="E54" s="69"/>
      <c r="F54" s="69"/>
    </row>
    <row r="55" spans="1:6" x14ac:dyDescent="0.25">
      <c r="A55" s="68"/>
      <c r="B55" s="68"/>
      <c r="C55" s="69"/>
      <c r="D55" s="69"/>
      <c r="E55" s="69"/>
      <c r="F55" s="69"/>
    </row>
    <row r="56" spans="1:6" ht="2.25" customHeight="1" x14ac:dyDescent="0.25">
      <c r="A56" s="68"/>
      <c r="B56" s="68"/>
      <c r="C56" s="69"/>
      <c r="D56" s="69"/>
      <c r="E56" s="69"/>
      <c r="F56" s="69"/>
    </row>
    <row r="57" spans="1:6" hidden="1" x14ac:dyDescent="0.25">
      <c r="A57" s="68"/>
      <c r="B57" s="68"/>
      <c r="C57" s="69"/>
      <c r="D57" s="69"/>
      <c r="E57" s="69"/>
      <c r="F57" s="69"/>
    </row>
    <row r="58" spans="1:6" hidden="1" x14ac:dyDescent="0.25">
      <c r="A58" s="68"/>
      <c r="B58" s="68"/>
      <c r="C58" s="69"/>
      <c r="D58" s="69"/>
      <c r="E58" s="69"/>
      <c r="F58" s="69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23622047244094491" right="0.23622047244094491" top="0.15748031496062992" bottom="0.15748031496062992" header="0.15748031496062992" footer="0.15748031496062992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1" zoomScale="60" zoomScaleNormal="85" workbookViewId="0">
      <selection activeCell="K37" sqref="K37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5" t="s">
        <v>0</v>
      </c>
      <c r="B6" s="25"/>
      <c r="C6" s="26" t="s">
        <v>49</v>
      </c>
      <c r="D6" s="1"/>
      <c r="E6" s="27" t="s">
        <v>28</v>
      </c>
      <c r="F6" s="28" t="s">
        <v>50</v>
      </c>
    </row>
    <row r="7" spans="1:6" ht="15" customHeight="1" x14ac:dyDescent="0.25">
      <c r="A7" s="25"/>
      <c r="B7" s="25"/>
      <c r="C7" s="26"/>
      <c r="D7" s="1"/>
      <c r="E7" s="27"/>
      <c r="F7" s="29"/>
    </row>
    <row r="8" spans="1:6" ht="15" customHeight="1" x14ac:dyDescent="0.25">
      <c r="A8" s="30" t="s">
        <v>23</v>
      </c>
      <c r="B8" s="30"/>
      <c r="C8" s="36" t="s">
        <v>51</v>
      </c>
      <c r="D8" s="37"/>
      <c r="E8" s="37"/>
      <c r="F8" s="37"/>
    </row>
    <row r="9" spans="1:6" ht="15" customHeight="1" x14ac:dyDescent="0.25">
      <c r="A9" s="30"/>
      <c r="B9" s="30"/>
      <c r="C9" s="37"/>
      <c r="D9" s="37"/>
      <c r="E9" s="37"/>
      <c r="F9" s="37"/>
    </row>
    <row r="10" spans="1:6" ht="20.100000000000001" customHeight="1" x14ac:dyDescent="0.25">
      <c r="A10" s="30" t="s">
        <v>24</v>
      </c>
      <c r="B10" s="30"/>
      <c r="C10" s="31" t="s">
        <v>40</v>
      </c>
      <c r="D10" s="31"/>
      <c r="E10" s="31"/>
      <c r="F10" s="31"/>
    </row>
    <row r="11" spans="1:6" ht="33.75" customHeight="1" x14ac:dyDescent="0.25">
      <c r="A11" s="30" t="s">
        <v>26</v>
      </c>
      <c r="B11" s="30"/>
      <c r="C11" s="86" t="s">
        <v>62</v>
      </c>
      <c r="D11" s="87"/>
      <c r="E11" s="87"/>
      <c r="F11" s="88"/>
    </row>
    <row r="12" spans="1:6" ht="50.25" customHeight="1" x14ac:dyDescent="0.25">
      <c r="A12" s="30" t="s">
        <v>1</v>
      </c>
      <c r="B12" s="30"/>
      <c r="C12" s="89" t="s">
        <v>64</v>
      </c>
      <c r="D12" s="89"/>
      <c r="E12" s="89"/>
      <c r="F12" s="89"/>
    </row>
    <row r="13" spans="1:6" ht="20.100000000000001" customHeight="1" x14ac:dyDescent="0.25">
      <c r="A13" s="73" t="s">
        <v>27</v>
      </c>
      <c r="B13" s="74"/>
      <c r="C13" s="75" t="s">
        <v>41</v>
      </c>
      <c r="D13" s="75"/>
      <c r="E13" s="75"/>
      <c r="F13" s="76"/>
    </row>
    <row r="14" spans="1:6" ht="20.100000000000001" customHeight="1" x14ac:dyDescent="0.25">
      <c r="A14" s="73" t="s">
        <v>29</v>
      </c>
      <c r="B14" s="74"/>
      <c r="C14" s="75" t="s">
        <v>7</v>
      </c>
      <c r="D14" s="75"/>
      <c r="E14" s="75"/>
      <c r="F14" s="76"/>
    </row>
    <row r="15" spans="1:6" ht="12" customHeight="1" x14ac:dyDescent="0.25">
      <c r="A15" s="77" t="s">
        <v>2</v>
      </c>
      <c r="B15" s="78"/>
      <c r="C15" s="78"/>
      <c r="D15" s="79"/>
      <c r="E15" s="33" t="s">
        <v>3</v>
      </c>
      <c r="F15" s="38" t="s">
        <v>4</v>
      </c>
    </row>
    <row r="16" spans="1:6" ht="12" customHeight="1" x14ac:dyDescent="0.25">
      <c r="A16" s="80"/>
      <c r="B16" s="81"/>
      <c r="C16" s="81"/>
      <c r="D16" s="82"/>
      <c r="E16" s="33"/>
      <c r="F16" s="39"/>
    </row>
    <row r="17" spans="1:6" ht="24.95" customHeight="1" x14ac:dyDescent="0.25">
      <c r="A17" s="70" t="s">
        <v>42</v>
      </c>
      <c r="B17" s="71"/>
      <c r="C17" s="71"/>
      <c r="D17" s="72"/>
      <c r="E17" s="21">
        <v>0.94350000000000001</v>
      </c>
      <c r="F17" s="22">
        <v>0.90190000000000003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7" t="s">
        <v>5</v>
      </c>
      <c r="B19" s="47"/>
      <c r="C19" s="32" t="s">
        <v>30</v>
      </c>
      <c r="D19" s="33"/>
      <c r="E19" s="33" t="s">
        <v>6</v>
      </c>
      <c r="F19" s="33"/>
    </row>
    <row r="20" spans="1:6" ht="9.75" customHeight="1" x14ac:dyDescent="0.25">
      <c r="A20" s="47"/>
      <c r="B20" s="47"/>
      <c r="C20" s="32"/>
      <c r="D20" s="33"/>
      <c r="E20" s="33"/>
      <c r="F20" s="33"/>
    </row>
    <row r="21" spans="1:6" ht="49.5" customHeight="1" x14ac:dyDescent="0.25">
      <c r="A21" s="47"/>
      <c r="B21" s="47"/>
      <c r="C21" s="91">
        <v>25035</v>
      </c>
      <c r="D21" s="92"/>
      <c r="E21" s="93" t="s">
        <v>43</v>
      </c>
      <c r="F21" s="94"/>
    </row>
    <row r="22" spans="1:6" ht="20.100000000000001" customHeight="1" x14ac:dyDescent="0.25">
      <c r="A22" s="47"/>
      <c r="B22" s="47"/>
      <c r="C22" s="2"/>
      <c r="D22" s="2"/>
      <c r="E22" s="3"/>
      <c r="F22" s="4"/>
    </row>
    <row r="23" spans="1:6" ht="9.9499999999999993" customHeight="1" x14ac:dyDescent="0.25">
      <c r="A23" s="47"/>
      <c r="B23" s="47"/>
      <c r="C23" s="32" t="s">
        <v>31</v>
      </c>
      <c r="D23" s="33"/>
      <c r="E23" s="33" t="s">
        <v>6</v>
      </c>
      <c r="F23" s="33"/>
    </row>
    <row r="24" spans="1:6" ht="9.9499999999999993" customHeight="1" x14ac:dyDescent="0.25">
      <c r="A24" s="47"/>
      <c r="B24" s="47"/>
      <c r="C24" s="32"/>
      <c r="D24" s="33"/>
      <c r="E24" s="33"/>
      <c r="F24" s="33"/>
    </row>
    <row r="25" spans="1:6" ht="60" customHeight="1" x14ac:dyDescent="0.25">
      <c r="A25" s="47"/>
      <c r="B25" s="47"/>
      <c r="C25" s="91">
        <v>32708</v>
      </c>
      <c r="D25" s="92"/>
      <c r="E25" s="93" t="s">
        <v>43</v>
      </c>
      <c r="F25" s="9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49" t="s">
        <v>8</v>
      </c>
      <c r="B27" s="49"/>
      <c r="C27" s="49"/>
      <c r="D27" s="49"/>
      <c r="E27" s="49"/>
      <c r="F27" s="49"/>
    </row>
    <row r="28" spans="1:6" ht="29.25" customHeight="1" x14ac:dyDescent="0.25">
      <c r="A28" s="16" t="s">
        <v>9</v>
      </c>
      <c r="B28" s="90" t="s">
        <v>63</v>
      </c>
      <c r="C28" s="90"/>
      <c r="D28" s="90"/>
      <c r="E28" s="90"/>
      <c r="F28" s="90"/>
    </row>
    <row r="29" spans="1:6" ht="29.25" customHeight="1" x14ac:dyDescent="0.25">
      <c r="A29" s="16" t="s">
        <v>10</v>
      </c>
      <c r="B29" s="90" t="s">
        <v>65</v>
      </c>
      <c r="C29" s="90"/>
      <c r="D29" s="90"/>
      <c r="E29" s="90"/>
      <c r="F29" s="90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49" t="s">
        <v>11</v>
      </c>
      <c r="B31" s="49"/>
      <c r="C31" s="49"/>
      <c r="D31" s="49"/>
      <c r="E31" s="49"/>
      <c r="F31" s="49"/>
    </row>
    <row r="32" spans="1:6" ht="15.75" customHeight="1" x14ac:dyDescent="0.25">
      <c r="A32" s="46"/>
      <c r="B32" s="46"/>
      <c r="C32" s="46"/>
      <c r="D32" s="46"/>
      <c r="E32" s="46"/>
      <c r="F32" s="46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38" t="s">
        <v>14</v>
      </c>
    </row>
    <row r="34" spans="1:6" x14ac:dyDescent="0.25">
      <c r="A34" s="47"/>
      <c r="B34" s="20" t="s">
        <v>56</v>
      </c>
      <c r="C34" s="20" t="s">
        <v>57</v>
      </c>
      <c r="D34" s="20" t="s">
        <v>58</v>
      </c>
      <c r="E34" s="19" t="s">
        <v>15</v>
      </c>
      <c r="F34" s="48"/>
    </row>
    <row r="35" spans="1:6" ht="24.95" customHeight="1" x14ac:dyDescent="0.25">
      <c r="A35" s="8" t="s">
        <v>16</v>
      </c>
      <c r="B35" s="6">
        <v>28942</v>
      </c>
      <c r="C35" s="6">
        <v>29011</v>
      </c>
      <c r="D35" s="6">
        <v>65617</v>
      </c>
      <c r="E35" s="10">
        <v>65617</v>
      </c>
      <c r="F35" s="11" t="s">
        <v>43</v>
      </c>
    </row>
    <row r="36" spans="1:6" ht="24.95" customHeight="1" x14ac:dyDescent="0.25">
      <c r="A36" s="8" t="s">
        <v>17</v>
      </c>
      <c r="B36" s="6">
        <v>32708</v>
      </c>
      <c r="C36" s="6">
        <v>32708</v>
      </c>
      <c r="D36" s="6">
        <v>32708</v>
      </c>
      <c r="E36" s="10">
        <f>+AVERAGE(B36:D36)</f>
        <v>32708</v>
      </c>
      <c r="F36" s="11" t="s">
        <v>43</v>
      </c>
    </row>
    <row r="37" spans="1:6" ht="24.95" customHeight="1" x14ac:dyDescent="0.25">
      <c r="A37" s="12" t="s">
        <v>33</v>
      </c>
      <c r="B37" s="13">
        <f>+B35/B36*100</f>
        <v>88.485997309526724</v>
      </c>
      <c r="C37" s="13">
        <f t="shared" ref="C37:D37" si="0">+C35/C36*100</f>
        <v>88.696954873425454</v>
      </c>
      <c r="D37" s="13">
        <f t="shared" si="0"/>
        <v>200.61452855570502</v>
      </c>
      <c r="E37" s="13">
        <f>+E35/E36*100</f>
        <v>200.61452855570502</v>
      </c>
      <c r="F37" s="11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3" t="s">
        <v>18</v>
      </c>
      <c r="D39" s="54"/>
      <c r="E39" s="95">
        <f>E37</f>
        <v>200.61452855570502</v>
      </c>
      <c r="F39" s="1"/>
    </row>
    <row r="40" spans="1:6" x14ac:dyDescent="0.25">
      <c r="A40" s="1"/>
      <c r="B40" s="1"/>
      <c r="C40" s="55"/>
      <c r="D40" s="56"/>
      <c r="E40" s="96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3" t="s">
        <v>19</v>
      </c>
      <c r="B42" s="43"/>
      <c r="C42" s="43"/>
      <c r="D42" s="43" t="s">
        <v>20</v>
      </c>
      <c r="E42" s="43"/>
      <c r="F42" s="43"/>
    </row>
    <row r="43" spans="1:6" ht="16.5" customHeight="1" x14ac:dyDescent="0.25">
      <c r="A43" s="43"/>
      <c r="B43" s="43"/>
      <c r="C43" s="43"/>
      <c r="D43" s="43"/>
      <c r="E43" s="43"/>
      <c r="F43" s="43"/>
    </row>
    <row r="44" spans="1:6" ht="28.5" customHeight="1" x14ac:dyDescent="0.25">
      <c r="A44" s="45" t="s">
        <v>44</v>
      </c>
      <c r="B44" s="45"/>
      <c r="C44" s="45"/>
      <c r="D44" s="45" t="s">
        <v>34</v>
      </c>
      <c r="E44" s="45"/>
      <c r="F44" s="45"/>
    </row>
    <row r="45" spans="1:6" ht="28.5" customHeight="1" x14ac:dyDescent="0.25">
      <c r="A45" s="45"/>
      <c r="B45" s="45"/>
      <c r="C45" s="45"/>
      <c r="D45" s="45"/>
      <c r="E45" s="45"/>
      <c r="F45" s="45"/>
    </row>
    <row r="46" spans="1:6" ht="28.5" customHeight="1" x14ac:dyDescent="0.25">
      <c r="A46" s="45"/>
      <c r="B46" s="45"/>
      <c r="C46" s="45"/>
      <c r="D46" s="45"/>
      <c r="E46" s="45"/>
      <c r="F46" s="45"/>
    </row>
    <row r="47" spans="1:6" x14ac:dyDescent="0.25">
      <c r="A47" s="83"/>
      <c r="B47" s="83"/>
      <c r="C47" s="83"/>
      <c r="D47" s="83"/>
      <c r="E47" s="83"/>
      <c r="F47" s="83"/>
    </row>
    <row r="48" spans="1:6" x14ac:dyDescent="0.25">
      <c r="A48" s="58" t="s">
        <v>37</v>
      </c>
      <c r="B48" s="59"/>
      <c r="C48" s="59"/>
      <c r="D48" s="59"/>
      <c r="E48" s="59"/>
      <c r="F48" s="60"/>
    </row>
    <row r="49" spans="1:6" x14ac:dyDescent="0.25">
      <c r="A49" s="61"/>
      <c r="B49" s="62"/>
      <c r="C49" s="62"/>
      <c r="D49" s="62"/>
      <c r="E49" s="62"/>
      <c r="F49" s="63"/>
    </row>
    <row r="50" spans="1:6" x14ac:dyDescent="0.25">
      <c r="A50" s="61"/>
      <c r="B50" s="62"/>
      <c r="C50" s="62"/>
      <c r="D50" s="62"/>
      <c r="E50" s="62"/>
      <c r="F50" s="63"/>
    </row>
    <row r="51" spans="1:6" x14ac:dyDescent="0.25">
      <c r="A51" s="64"/>
      <c r="B51" s="65"/>
      <c r="C51" s="65"/>
      <c r="D51" s="65"/>
      <c r="E51" s="65"/>
      <c r="F51" s="66"/>
    </row>
    <row r="53" spans="1:6" x14ac:dyDescent="0.25">
      <c r="A53" s="67" t="s">
        <v>21</v>
      </c>
      <c r="B53" s="67"/>
      <c r="C53" s="69"/>
      <c r="D53" s="69"/>
      <c r="E53" s="69"/>
      <c r="F53" s="69"/>
    </row>
    <row r="54" spans="1:6" x14ac:dyDescent="0.25">
      <c r="A54" s="68"/>
      <c r="B54" s="68"/>
      <c r="C54" s="69"/>
      <c r="D54" s="69"/>
      <c r="E54" s="69"/>
      <c r="F54" s="69"/>
    </row>
    <row r="55" spans="1:6" x14ac:dyDescent="0.25">
      <c r="A55" s="68"/>
      <c r="B55" s="68"/>
      <c r="C55" s="69"/>
      <c r="D55" s="69"/>
      <c r="E55" s="69"/>
      <c r="F55" s="69"/>
    </row>
    <row r="56" spans="1:6" x14ac:dyDescent="0.25">
      <c r="A56" s="68"/>
      <c r="B56" s="68"/>
      <c r="C56" s="69"/>
      <c r="D56" s="69"/>
      <c r="E56" s="69"/>
      <c r="F56" s="69"/>
    </row>
    <row r="57" spans="1:6" x14ac:dyDescent="0.25">
      <c r="A57" s="68"/>
      <c r="B57" s="68"/>
      <c r="C57" s="69"/>
      <c r="D57" s="69"/>
      <c r="E57" s="69"/>
      <c r="F57" s="69"/>
    </row>
    <row r="58" spans="1:6" x14ac:dyDescent="0.25">
      <c r="A58" s="68"/>
      <c r="B58" s="68"/>
      <c r="C58" s="69"/>
      <c r="D58" s="69"/>
      <c r="E58" s="69"/>
      <c r="F58" s="69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A32:F32"/>
    <mergeCell ref="C39:D40"/>
    <mergeCell ref="E39:E40"/>
    <mergeCell ref="A42:C43"/>
    <mergeCell ref="D42:F43"/>
    <mergeCell ref="A33:A34"/>
    <mergeCell ref="B33:E33"/>
    <mergeCell ref="F33:F34"/>
    <mergeCell ref="C23:D24"/>
    <mergeCell ref="E23:F24"/>
    <mergeCell ref="C25:D25"/>
    <mergeCell ref="E25:F25"/>
    <mergeCell ref="A31:F31"/>
    <mergeCell ref="A27:F27"/>
    <mergeCell ref="B28:F28"/>
    <mergeCell ref="B29:F29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tabSelected="1" view="pageBreakPreview" topLeftCell="A34" zoomScale="60" zoomScaleNormal="100" workbookViewId="0">
      <selection activeCell="I25" sqref="I25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42" t="s">
        <v>22</v>
      </c>
      <c r="B4" s="42"/>
      <c r="C4" s="42"/>
      <c r="D4" s="42"/>
      <c r="E4" s="42"/>
      <c r="F4" s="42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5" t="s">
        <v>0</v>
      </c>
      <c r="B6" s="25"/>
      <c r="C6" s="26" t="s">
        <v>49</v>
      </c>
      <c r="D6" s="1"/>
      <c r="E6" s="27" t="s">
        <v>28</v>
      </c>
      <c r="F6" s="28" t="s">
        <v>50</v>
      </c>
    </row>
    <row r="7" spans="1:6" ht="15" customHeight="1" x14ac:dyDescent="0.25">
      <c r="A7" s="25"/>
      <c r="B7" s="25"/>
      <c r="C7" s="26"/>
      <c r="D7" s="1"/>
      <c r="E7" s="27"/>
      <c r="F7" s="29"/>
    </row>
    <row r="8" spans="1:6" ht="15" customHeight="1" x14ac:dyDescent="0.25">
      <c r="A8" s="30" t="s">
        <v>23</v>
      </c>
      <c r="B8" s="30"/>
      <c r="C8" s="36" t="s">
        <v>51</v>
      </c>
      <c r="D8" s="37"/>
      <c r="E8" s="37"/>
      <c r="F8" s="37"/>
    </row>
    <row r="9" spans="1:6" ht="15" customHeight="1" x14ac:dyDescent="0.25">
      <c r="A9" s="30"/>
      <c r="B9" s="30"/>
      <c r="C9" s="37"/>
      <c r="D9" s="37"/>
      <c r="E9" s="37"/>
      <c r="F9" s="37"/>
    </row>
    <row r="10" spans="1:6" ht="20.100000000000001" customHeight="1" x14ac:dyDescent="0.25">
      <c r="A10" s="30" t="s">
        <v>24</v>
      </c>
      <c r="B10" s="30"/>
      <c r="C10" s="31" t="s">
        <v>40</v>
      </c>
      <c r="D10" s="31"/>
      <c r="E10" s="31"/>
      <c r="F10" s="31"/>
    </row>
    <row r="11" spans="1:6" ht="32.25" customHeight="1" x14ac:dyDescent="0.25">
      <c r="A11" s="30" t="s">
        <v>26</v>
      </c>
      <c r="B11" s="30"/>
      <c r="C11" s="86" t="s">
        <v>66</v>
      </c>
      <c r="D11" s="87"/>
      <c r="E11" s="87"/>
      <c r="F11" s="88"/>
    </row>
    <row r="12" spans="1:6" ht="41.25" customHeight="1" x14ac:dyDescent="0.25">
      <c r="A12" s="30" t="s">
        <v>1</v>
      </c>
      <c r="B12" s="30"/>
      <c r="C12" s="89" t="s">
        <v>67</v>
      </c>
      <c r="D12" s="89"/>
      <c r="E12" s="89"/>
      <c r="F12" s="89"/>
    </row>
    <row r="13" spans="1:6" ht="20.100000000000001" customHeight="1" x14ac:dyDescent="0.25">
      <c r="A13" s="73" t="s">
        <v>27</v>
      </c>
      <c r="B13" s="74"/>
      <c r="C13" s="75" t="s">
        <v>41</v>
      </c>
      <c r="D13" s="75"/>
      <c r="E13" s="75"/>
      <c r="F13" s="76"/>
    </row>
    <row r="14" spans="1:6" ht="20.100000000000001" customHeight="1" x14ac:dyDescent="0.25">
      <c r="A14" s="73" t="s">
        <v>29</v>
      </c>
      <c r="B14" s="74"/>
      <c r="C14" s="75" t="s">
        <v>7</v>
      </c>
      <c r="D14" s="75"/>
      <c r="E14" s="75"/>
      <c r="F14" s="76"/>
    </row>
    <row r="15" spans="1:6" ht="12" customHeight="1" x14ac:dyDescent="0.25">
      <c r="A15" s="77" t="s">
        <v>2</v>
      </c>
      <c r="B15" s="78"/>
      <c r="C15" s="78"/>
      <c r="D15" s="79"/>
      <c r="E15" s="33" t="s">
        <v>3</v>
      </c>
      <c r="F15" s="38" t="s">
        <v>4</v>
      </c>
    </row>
    <row r="16" spans="1:6" ht="12" customHeight="1" x14ac:dyDescent="0.25">
      <c r="A16" s="80"/>
      <c r="B16" s="81"/>
      <c r="C16" s="81"/>
      <c r="D16" s="82"/>
      <c r="E16" s="33"/>
      <c r="F16" s="39"/>
    </row>
    <row r="17" spans="1:6" ht="24.95" customHeight="1" x14ac:dyDescent="0.25">
      <c r="A17" s="70" t="s">
        <v>42</v>
      </c>
      <c r="B17" s="71"/>
      <c r="C17" s="71"/>
      <c r="D17" s="72"/>
      <c r="E17" s="21">
        <v>0.77139999999999997</v>
      </c>
      <c r="F17" s="22">
        <v>0.7843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7" t="s">
        <v>5</v>
      </c>
      <c r="B19" s="47"/>
      <c r="C19" s="32" t="s">
        <v>30</v>
      </c>
      <c r="D19" s="33"/>
      <c r="E19" s="33" t="s">
        <v>6</v>
      </c>
      <c r="F19" s="33"/>
    </row>
    <row r="20" spans="1:6" ht="9.75" customHeight="1" x14ac:dyDescent="0.25">
      <c r="A20" s="47"/>
      <c r="B20" s="47"/>
      <c r="C20" s="32"/>
      <c r="D20" s="33"/>
      <c r="E20" s="33"/>
      <c r="F20" s="33"/>
    </row>
    <row r="21" spans="1:6" ht="49.5" customHeight="1" x14ac:dyDescent="0.25">
      <c r="A21" s="47"/>
      <c r="B21" s="47"/>
      <c r="C21" s="91">
        <v>27</v>
      </c>
      <c r="D21" s="92"/>
      <c r="E21" s="93" t="s">
        <v>45</v>
      </c>
      <c r="F21" s="94"/>
    </row>
    <row r="22" spans="1:6" ht="20.100000000000001" customHeight="1" x14ac:dyDescent="0.25">
      <c r="A22" s="47"/>
      <c r="B22" s="47"/>
      <c r="C22" s="2"/>
      <c r="D22" s="2"/>
      <c r="E22" s="3"/>
      <c r="F22" s="4"/>
    </row>
    <row r="23" spans="1:6" ht="9.9499999999999993" customHeight="1" x14ac:dyDescent="0.25">
      <c r="A23" s="47"/>
      <c r="B23" s="47"/>
      <c r="C23" s="32" t="s">
        <v>31</v>
      </c>
      <c r="D23" s="33"/>
      <c r="E23" s="33" t="s">
        <v>6</v>
      </c>
      <c r="F23" s="33"/>
    </row>
    <row r="24" spans="1:6" ht="9.9499999999999993" customHeight="1" x14ac:dyDescent="0.25">
      <c r="A24" s="47"/>
      <c r="B24" s="47"/>
      <c r="C24" s="32"/>
      <c r="D24" s="33"/>
      <c r="E24" s="33"/>
      <c r="F24" s="33"/>
    </row>
    <row r="25" spans="1:6" ht="60" customHeight="1" x14ac:dyDescent="0.25">
      <c r="A25" s="47"/>
      <c r="B25" s="47"/>
      <c r="C25" s="91">
        <v>51</v>
      </c>
      <c r="D25" s="92"/>
      <c r="E25" s="93" t="s">
        <v>45</v>
      </c>
      <c r="F25" s="9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49" t="s">
        <v>8</v>
      </c>
      <c r="B27" s="49"/>
      <c r="C27" s="49"/>
      <c r="D27" s="49"/>
      <c r="E27" s="49"/>
      <c r="F27" s="49"/>
    </row>
    <row r="28" spans="1:6" x14ac:dyDescent="0.25">
      <c r="A28" s="16" t="s">
        <v>9</v>
      </c>
      <c r="B28" s="50" t="s">
        <v>46</v>
      </c>
      <c r="C28" s="50"/>
      <c r="D28" s="50"/>
      <c r="E28" s="50"/>
      <c r="F28" s="50"/>
    </row>
    <row r="29" spans="1:6" x14ac:dyDescent="0.25">
      <c r="A29" s="16" t="s">
        <v>10</v>
      </c>
      <c r="B29" s="50" t="s">
        <v>47</v>
      </c>
      <c r="C29" s="50"/>
      <c r="D29" s="50"/>
      <c r="E29" s="50"/>
      <c r="F29" s="50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49" t="s">
        <v>11</v>
      </c>
      <c r="B31" s="49"/>
      <c r="C31" s="49"/>
      <c r="D31" s="49"/>
      <c r="E31" s="49"/>
      <c r="F31" s="49"/>
    </row>
    <row r="32" spans="1:6" ht="15.75" customHeight="1" x14ac:dyDescent="0.25">
      <c r="A32" s="46"/>
      <c r="B32" s="46"/>
      <c r="C32" s="46"/>
      <c r="D32" s="46"/>
      <c r="E32" s="46"/>
      <c r="F32" s="46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38" t="s">
        <v>14</v>
      </c>
    </row>
    <row r="34" spans="1:6" x14ac:dyDescent="0.25">
      <c r="A34" s="47"/>
      <c r="B34" s="20" t="s">
        <v>56</v>
      </c>
      <c r="C34" s="20" t="s">
        <v>57</v>
      </c>
      <c r="D34" s="20" t="s">
        <v>58</v>
      </c>
      <c r="E34" s="19" t="s">
        <v>15</v>
      </c>
      <c r="F34" s="48"/>
    </row>
    <row r="35" spans="1:6" ht="24.95" customHeight="1" x14ac:dyDescent="0.25">
      <c r="A35" s="8" t="s">
        <v>16</v>
      </c>
      <c r="B35" s="6">
        <v>0</v>
      </c>
      <c r="C35" s="6">
        <v>0</v>
      </c>
      <c r="D35" s="6">
        <v>0</v>
      </c>
      <c r="E35" s="10">
        <v>0</v>
      </c>
      <c r="F35" s="11" t="s">
        <v>45</v>
      </c>
    </row>
    <row r="36" spans="1:6" ht="24.95" customHeight="1" x14ac:dyDescent="0.25">
      <c r="A36" s="8" t="s">
        <v>17</v>
      </c>
      <c r="B36" s="6">
        <v>51</v>
      </c>
      <c r="C36" s="6">
        <v>51</v>
      </c>
      <c r="D36" s="6">
        <v>51</v>
      </c>
      <c r="E36" s="10">
        <v>51</v>
      </c>
      <c r="F36" s="11" t="s">
        <v>45</v>
      </c>
    </row>
    <row r="37" spans="1:6" ht="24.95" customHeight="1" x14ac:dyDescent="0.25">
      <c r="A37" s="9" t="s">
        <v>31</v>
      </c>
      <c r="B37" s="23"/>
      <c r="C37" s="23"/>
      <c r="D37" s="23"/>
      <c r="E37" s="23"/>
      <c r="F37" s="7"/>
    </row>
    <row r="38" spans="1:6" ht="24.95" customHeight="1" x14ac:dyDescent="0.25">
      <c r="A38" s="18" t="s">
        <v>30</v>
      </c>
      <c r="B38" s="23"/>
      <c r="C38" s="23"/>
      <c r="D38" s="23"/>
      <c r="E38" s="23"/>
      <c r="F38" s="7"/>
    </row>
    <row r="39" spans="1:6" ht="24.95" customHeight="1" x14ac:dyDescent="0.25">
      <c r="A39" s="12" t="s">
        <v>33</v>
      </c>
      <c r="B39" s="13">
        <f>+B35/B36*100</f>
        <v>0</v>
      </c>
      <c r="C39" s="13">
        <f t="shared" ref="C39:E39" si="0">+C35/C36*100</f>
        <v>0</v>
      </c>
      <c r="D39" s="13">
        <f t="shared" si="0"/>
        <v>0</v>
      </c>
      <c r="E39" s="13">
        <f t="shared" si="0"/>
        <v>0</v>
      </c>
      <c r="F39" s="11" t="s">
        <v>41</v>
      </c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53" t="s">
        <v>18</v>
      </c>
      <c r="D41" s="54"/>
      <c r="E41" s="97">
        <f>E39</f>
        <v>0</v>
      </c>
      <c r="F41" s="1"/>
    </row>
    <row r="42" spans="1:6" x14ac:dyDescent="0.25">
      <c r="A42" s="1"/>
      <c r="B42" s="1"/>
      <c r="C42" s="55"/>
      <c r="D42" s="56"/>
      <c r="E42" s="98"/>
      <c r="F42" s="1"/>
    </row>
    <row r="43" spans="1:6" ht="15" customHeight="1" x14ac:dyDescent="0.25">
      <c r="A43" s="1"/>
      <c r="B43" s="1"/>
      <c r="C43" s="1"/>
      <c r="D43" s="1"/>
      <c r="E43" s="1"/>
      <c r="F43" s="1"/>
    </row>
    <row r="44" spans="1:6" ht="15" customHeight="1" x14ac:dyDescent="0.25">
      <c r="A44" s="43" t="s">
        <v>19</v>
      </c>
      <c r="B44" s="43"/>
      <c r="C44" s="43"/>
      <c r="D44" s="43" t="s">
        <v>20</v>
      </c>
      <c r="E44" s="43"/>
      <c r="F44" s="43"/>
    </row>
    <row r="45" spans="1:6" ht="16.5" customHeight="1" x14ac:dyDescent="0.25">
      <c r="A45" s="43"/>
      <c r="B45" s="43"/>
      <c r="C45" s="43"/>
      <c r="D45" s="43"/>
      <c r="E45" s="43"/>
      <c r="F45" s="43"/>
    </row>
    <row r="46" spans="1:6" ht="28.5" customHeight="1" x14ac:dyDescent="0.25">
      <c r="A46" s="45" t="s">
        <v>48</v>
      </c>
      <c r="B46" s="45"/>
      <c r="C46" s="45"/>
      <c r="D46" s="45" t="s">
        <v>34</v>
      </c>
      <c r="E46" s="45"/>
      <c r="F46" s="45"/>
    </row>
    <row r="47" spans="1:6" ht="28.5" customHeight="1" x14ac:dyDescent="0.25">
      <c r="A47" s="45"/>
      <c r="B47" s="45"/>
      <c r="C47" s="45"/>
      <c r="D47" s="45"/>
      <c r="E47" s="45"/>
      <c r="F47" s="45"/>
    </row>
    <row r="48" spans="1:6" ht="28.5" customHeight="1" x14ac:dyDescent="0.25">
      <c r="A48" s="45"/>
      <c r="B48" s="45"/>
      <c r="C48" s="45"/>
      <c r="D48" s="45"/>
      <c r="E48" s="45"/>
      <c r="F48" s="45"/>
    </row>
    <row r="49" spans="1:6" x14ac:dyDescent="0.25">
      <c r="A49" s="83"/>
      <c r="B49" s="83"/>
      <c r="C49" s="83"/>
      <c r="D49" s="83"/>
      <c r="E49" s="83"/>
      <c r="F49" s="83"/>
    </row>
    <row r="50" spans="1:6" x14ac:dyDescent="0.25">
      <c r="A50" s="58" t="s">
        <v>37</v>
      </c>
      <c r="B50" s="59"/>
      <c r="C50" s="59"/>
      <c r="D50" s="59"/>
      <c r="E50" s="59"/>
      <c r="F50" s="60"/>
    </row>
    <row r="51" spans="1:6" x14ac:dyDescent="0.25">
      <c r="A51" s="61"/>
      <c r="B51" s="62"/>
      <c r="C51" s="62"/>
      <c r="D51" s="62"/>
      <c r="E51" s="62"/>
      <c r="F51" s="63"/>
    </row>
    <row r="52" spans="1:6" x14ac:dyDescent="0.25">
      <c r="A52" s="61"/>
      <c r="B52" s="62"/>
      <c r="C52" s="62"/>
      <c r="D52" s="62"/>
      <c r="E52" s="62"/>
      <c r="F52" s="63"/>
    </row>
    <row r="53" spans="1:6" x14ac:dyDescent="0.25">
      <c r="A53" s="64"/>
      <c r="B53" s="65"/>
      <c r="C53" s="65"/>
      <c r="D53" s="65"/>
      <c r="E53" s="65"/>
      <c r="F53" s="66"/>
    </row>
    <row r="55" spans="1:6" x14ac:dyDescent="0.25">
      <c r="A55" s="67" t="s">
        <v>21</v>
      </c>
      <c r="B55" s="67"/>
      <c r="C55" s="69"/>
      <c r="D55" s="69"/>
      <c r="E55" s="69"/>
      <c r="F55" s="69"/>
    </row>
    <row r="56" spans="1:6" x14ac:dyDescent="0.25">
      <c r="A56" s="68"/>
      <c r="B56" s="68"/>
      <c r="C56" s="69"/>
      <c r="D56" s="69"/>
      <c r="E56" s="69"/>
      <c r="F56" s="69"/>
    </row>
    <row r="57" spans="1:6" x14ac:dyDescent="0.25">
      <c r="A57" s="68"/>
      <c r="B57" s="68"/>
      <c r="C57" s="69"/>
      <c r="D57" s="69"/>
      <c r="E57" s="69"/>
      <c r="F57" s="69"/>
    </row>
    <row r="58" spans="1:6" x14ac:dyDescent="0.25">
      <c r="A58" s="68"/>
      <c r="B58" s="68"/>
      <c r="C58" s="69"/>
      <c r="D58" s="69"/>
      <c r="E58" s="69"/>
      <c r="F58" s="69"/>
    </row>
    <row r="59" spans="1:6" x14ac:dyDescent="0.25">
      <c r="A59" s="68"/>
      <c r="B59" s="68"/>
      <c r="C59" s="69"/>
      <c r="D59" s="69"/>
      <c r="E59" s="69"/>
      <c r="F59" s="69"/>
    </row>
    <row r="60" spans="1:6" x14ac:dyDescent="0.25">
      <c r="A60" s="68"/>
      <c r="B60" s="68"/>
      <c r="C60" s="69"/>
      <c r="D60" s="69"/>
      <c r="E60" s="69"/>
      <c r="F60" s="69"/>
    </row>
  </sheetData>
  <mergeCells count="49">
    <mergeCell ref="A55:B60"/>
    <mergeCell ref="C55:F60"/>
    <mergeCell ref="A46:C48"/>
    <mergeCell ref="D46:F48"/>
    <mergeCell ref="A49:C49"/>
    <mergeCell ref="D49:F49"/>
    <mergeCell ref="A50:F53"/>
    <mergeCell ref="A32:F32"/>
    <mergeCell ref="C41:D42"/>
    <mergeCell ref="E41:E42"/>
    <mergeCell ref="A44:C45"/>
    <mergeCell ref="D44:F45"/>
    <mergeCell ref="A33:A34"/>
    <mergeCell ref="B33:E33"/>
    <mergeCell ref="F33:F34"/>
    <mergeCell ref="C23:D24"/>
    <mergeCell ref="E23:F24"/>
    <mergeCell ref="C25:D25"/>
    <mergeCell ref="E25:F25"/>
    <mergeCell ref="A31:F31"/>
    <mergeCell ref="A27:F27"/>
    <mergeCell ref="B28:F28"/>
    <mergeCell ref="B29:F29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Comp. 2 Ind. 21461</vt:lpstr>
      <vt:lpstr>Comp. 2 Ind. 22104</vt:lpstr>
      <vt:lpstr>Comp. 2 Act. 1 Ind. 21464</vt:lpstr>
      <vt:lpstr>Comp. 2 Act. 2 Ind. 21466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2021-03-10T16:26:05Z</cp:lastPrinted>
  <dcterms:created xsi:type="dcterms:W3CDTF">2020-02-04T04:24:20Z</dcterms:created>
  <dcterms:modified xsi:type="dcterms:W3CDTF">2021-03-10T16:26:09Z</dcterms:modified>
</cp:coreProperties>
</file>